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2" windowWidth="15120" windowHeight="775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14" i="1"/>
  <c r="C11" i="1" l="1"/>
  <c r="C15" i="1" l="1"/>
  <c r="C12" i="1" s="1"/>
</calcChain>
</file>

<file path=xl/sharedStrings.xml><?xml version="1.0" encoding="utf-8"?>
<sst xmlns="http://schemas.openxmlformats.org/spreadsheetml/2006/main" count="11" uniqueCount="11">
  <si>
    <t>Monthly Volume (non PIN, non AMEX)</t>
  </si>
  <si>
    <t>Avg. Ticket</t>
  </si>
  <si>
    <t># of Transactions</t>
  </si>
  <si>
    <t># of Pin Debit Transactions</t>
  </si>
  <si>
    <t>Basis Points Charged</t>
  </si>
  <si>
    <t>Per item Charged</t>
  </si>
  <si>
    <t>Pin per item charged</t>
  </si>
  <si>
    <t>Rev.</t>
  </si>
  <si>
    <t>Standard Bonus:</t>
  </si>
  <si>
    <t>Reduced Pricing Bonus:</t>
  </si>
  <si>
    <t>Bonus: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</si>
</sst>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20"/>
      <color theme="1"/>
      <name val="Calibri"/>
      <family val="2"/>
      <scheme val="minor"/>
    </font>
    <font>
      <b/>
      <u/>
      <sz val="20"/>
      <name val="Arial"/>
      <family val="2"/>
    </font>
    <font>
      <b/>
      <sz val="20"/>
      <name val="Arial"/>
      <family val="2"/>
    </font>
    <font>
      <u/>
      <sz val="20"/>
      <color theme="1"/>
      <name val="Calibri"/>
      <family val="2"/>
      <scheme val="minor"/>
    </font>
    <font>
      <b/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164" fontId="0" fillId="0" borderId="0" xfId="0" applyNumberFormat="1"/>
    <xf numFmtId="164" fontId="7" fillId="0" borderId="1" xfId="0" applyNumberFormat="1" applyFont="1" applyBorder="1"/>
    <xf numFmtId="164" fontId="7" fillId="0" borderId="2" xfId="0" applyNumberFormat="1" applyFont="1" applyBorder="1"/>
    <xf numFmtId="0" fontId="3" fillId="0" borderId="3" xfId="1" applyFont="1" applyBorder="1"/>
    <xf numFmtId="0" fontId="4" fillId="0" borderId="4" xfId="0" applyFont="1" applyBorder="1"/>
    <xf numFmtId="164" fontId="4" fillId="0" borderId="5" xfId="0" applyNumberFormat="1" applyFont="1" applyBorder="1" applyProtection="1">
      <protection locked="0"/>
    </xf>
    <xf numFmtId="0" fontId="3" fillId="0" borderId="6" xfId="1" applyFont="1" applyBorder="1"/>
    <xf numFmtId="0" fontId="4" fillId="0" borderId="0" xfId="0" applyFont="1" applyBorder="1"/>
    <xf numFmtId="164" fontId="4" fillId="0" borderId="7" xfId="0" applyNumberFormat="1" applyFont="1" applyBorder="1" applyProtection="1">
      <protection locked="0"/>
    </xf>
    <xf numFmtId="3" fontId="4" fillId="0" borderId="7" xfId="0" applyNumberFormat="1" applyFont="1" applyBorder="1" applyProtection="1">
      <protection locked="0"/>
    </xf>
    <xf numFmtId="0" fontId="4" fillId="0" borderId="6" xfId="0" applyFont="1" applyBorder="1"/>
    <xf numFmtId="0" fontId="4" fillId="0" borderId="7" xfId="0" applyFont="1" applyBorder="1"/>
    <xf numFmtId="0" fontId="5" fillId="0" borderId="6" xfId="2" applyFont="1" applyBorder="1" applyAlignment="1">
      <alignment horizontal="right"/>
    </xf>
    <xf numFmtId="1" fontId="4" fillId="0" borderId="7" xfId="0" applyNumberFormat="1" applyFont="1" applyBorder="1" applyProtection="1">
      <protection locked="0"/>
    </xf>
    <xf numFmtId="0" fontId="3" fillId="0" borderId="6" xfId="2" applyFont="1" applyBorder="1"/>
    <xf numFmtId="164" fontId="4" fillId="0" borderId="7" xfId="0" applyNumberFormat="1" applyFont="1" applyBorder="1"/>
    <xf numFmtId="0" fontId="6" fillId="0" borderId="6" xfId="2" applyFont="1" applyFill="1" applyBorder="1" applyAlignment="1">
      <alignment horizontal="right"/>
    </xf>
    <xf numFmtId="0" fontId="6" fillId="0" borderId="8" xfId="2" applyFont="1" applyFill="1" applyBorder="1" applyAlignment="1">
      <alignment horizontal="right"/>
    </xf>
    <xf numFmtId="0" fontId="4" fillId="0" borderId="9" xfId="0" applyFont="1" applyBorder="1"/>
    <xf numFmtId="0" fontId="4" fillId="0" borderId="7" xfId="0" applyFont="1" applyBorder="1" applyProtection="1">
      <protection locked="0"/>
    </xf>
    <xf numFmtId="3" fontId="4" fillId="0" borderId="7" xfId="0" applyNumberFormat="1" applyFont="1" applyBorder="1" applyProtection="1"/>
    <xf numFmtId="164" fontId="8" fillId="0" borderId="1" xfId="0" applyNumberFormat="1" applyFont="1" applyBorder="1"/>
    <xf numFmtId="0" fontId="8" fillId="0" borderId="8" xfId="0" applyFont="1" applyBorder="1" applyAlignment="1">
      <alignment horizontal="right"/>
    </xf>
    <xf numFmtId="0" fontId="0" fillId="0" borderId="9" xfId="0" applyBorder="1" applyAlignment="1"/>
    <xf numFmtId="164" fontId="4" fillId="0" borderId="7" xfId="0" applyNumberFormat="1" applyFont="1" applyBorder="1" applyProtection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G22" sqref="G22"/>
    </sheetView>
  </sheetViews>
  <sheetFormatPr defaultRowHeight="14.4" x14ac:dyDescent="0.3"/>
  <cols>
    <col min="1" max="1" width="63.88671875" customWidth="1"/>
    <col min="3" max="3" width="22.44140625" customWidth="1"/>
  </cols>
  <sheetData>
    <row r="1" spans="1:3" ht="25.8" x14ac:dyDescent="0.5">
      <c r="A1" s="4" t="s">
        <v>0</v>
      </c>
      <c r="B1" s="5"/>
      <c r="C1" s="6">
        <v>20000</v>
      </c>
    </row>
    <row r="2" spans="1:3" ht="25.8" x14ac:dyDescent="0.5">
      <c r="A2" s="7" t="s">
        <v>1</v>
      </c>
      <c r="B2" s="8"/>
      <c r="C2" s="9">
        <v>30</v>
      </c>
    </row>
    <row r="3" spans="1:3" ht="25.8" x14ac:dyDescent="0.5">
      <c r="A3" s="7" t="s">
        <v>2</v>
      </c>
      <c r="B3" s="8"/>
      <c r="C3" s="21">
        <f>C1/C2</f>
        <v>666.66666666666663</v>
      </c>
    </row>
    <row r="4" spans="1:3" ht="25.8" x14ac:dyDescent="0.5">
      <c r="A4" s="7" t="s">
        <v>3</v>
      </c>
      <c r="B4" s="8"/>
      <c r="C4" s="10">
        <v>0</v>
      </c>
    </row>
    <row r="5" spans="1:3" ht="25.8" x14ac:dyDescent="0.5">
      <c r="A5" s="11"/>
      <c r="B5" s="8"/>
      <c r="C5" s="20"/>
    </row>
    <row r="6" spans="1:3" ht="25.8" x14ac:dyDescent="0.5">
      <c r="A6" s="13" t="s">
        <v>4</v>
      </c>
      <c r="B6" s="8"/>
      <c r="C6" s="14">
        <v>40</v>
      </c>
    </row>
    <row r="7" spans="1:3" ht="25.8" x14ac:dyDescent="0.5">
      <c r="A7" s="13" t="s">
        <v>5</v>
      </c>
      <c r="B7" s="8"/>
      <c r="C7" s="9">
        <v>0.1</v>
      </c>
    </row>
    <row r="8" spans="1:3" ht="25.8" x14ac:dyDescent="0.5">
      <c r="A8" s="13" t="s">
        <v>6</v>
      </c>
      <c r="B8" s="8"/>
      <c r="C8" s="25">
        <v>0.35</v>
      </c>
    </row>
    <row r="9" spans="1:3" ht="13.8" customHeight="1" thickBot="1" x14ac:dyDescent="0.55000000000000004">
      <c r="A9" s="11"/>
      <c r="B9" s="8"/>
      <c r="C9" s="12"/>
    </row>
    <row r="10" spans="1:3" ht="11.4" hidden="1" customHeight="1" thickBot="1" x14ac:dyDescent="0.55000000000000004">
      <c r="A10" s="11"/>
      <c r="B10" s="8"/>
      <c r="C10" s="12"/>
    </row>
    <row r="11" spans="1:3" ht="28.2" hidden="1" customHeight="1" thickBot="1" x14ac:dyDescent="0.55000000000000004">
      <c r="A11" s="15" t="s">
        <v>7</v>
      </c>
      <c r="B11" s="8"/>
      <c r="C11" s="16">
        <f>((C1*((C6-2)/10000))+(C3*(C7-0.025))+(C4*(C8-0.055)))/2</f>
        <v>63</v>
      </c>
    </row>
    <row r="12" spans="1:3" ht="25.2" thickBot="1" x14ac:dyDescent="0.45">
      <c r="A12" s="23" t="s">
        <v>10</v>
      </c>
      <c r="B12" s="24"/>
      <c r="C12" s="22">
        <f>IF(C7&lt;0.1,C15,IF(C6&lt;40,C15,C14))</f>
        <v>200</v>
      </c>
    </row>
    <row r="13" spans="1:3" ht="26.4" hidden="1" thickBot="1" x14ac:dyDescent="0.55000000000000004">
      <c r="A13" s="11"/>
      <c r="B13" s="8"/>
      <c r="C13" s="12"/>
    </row>
    <row r="14" spans="1:3" ht="28.2" hidden="1" customHeight="1" thickBot="1" x14ac:dyDescent="0.55000000000000004">
      <c r="A14" s="17" t="s">
        <v>8</v>
      </c>
      <c r="B14" s="8"/>
      <c r="C14" s="2">
        <f>IF(IF(C1*1%&lt;100,100,C1*1%)&lt;750,IF(C1*1%&lt;100,100,C1*1%),750)</f>
        <v>200</v>
      </c>
    </row>
    <row r="15" spans="1:3" ht="26.4" hidden="1" customHeight="1" thickBot="1" x14ac:dyDescent="0.55000000000000004">
      <c r="A15" s="18" t="s">
        <v>9</v>
      </c>
      <c r="B15" s="19"/>
      <c r="C15" s="3">
        <f>IF((C11*4)&gt;C14,C14,(C11*4))</f>
        <v>200</v>
      </c>
    </row>
  </sheetData>
  <sheetProtection password="DCBE" sheet="1" objects="1" scenarios="1"/>
  <mergeCells count="1">
    <mergeCell ref="A12:B12"/>
  </mergeCells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activeCell="E12" sqref="E12"/>
    </sheetView>
  </sheetViews>
  <sheetFormatPr defaultRowHeight="14.4" x14ac:dyDescent="0.3"/>
  <cols>
    <col min="1" max="1" width="32.109375" customWidth="1"/>
    <col min="2" max="2" width="10" style="1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Brauburger</dc:creator>
  <cp:lastModifiedBy>George Brauburger</cp:lastModifiedBy>
  <cp:lastPrinted>2013-04-22T13:55:37Z</cp:lastPrinted>
  <dcterms:created xsi:type="dcterms:W3CDTF">2013-04-10T13:36:52Z</dcterms:created>
  <dcterms:modified xsi:type="dcterms:W3CDTF">2013-04-23T13:35:50Z</dcterms:modified>
</cp:coreProperties>
</file>